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17643\"/>
    </mc:Choice>
  </mc:AlternateContent>
  <xr:revisionPtr revIDLastSave="0" documentId="13_ncr:1_{21C6B855-D12E-4484-BCC0-1C63E6DE0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<sst xmlns="http://schemas.openxmlformats.org/spreadsheetml/2006/main" count="42" uniqueCount="28">
  <si>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</si>
  <si>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</si>
  <si>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</si>
  <si>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</si>
  <si>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</si>
  <si>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</si>
  <si>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Full-Depth Pavement Width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</si>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</sst>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2" fillId="0" borderId="5" xfId="0" applyFont="1" applyBorder="1" applyAlignment="1">
      <alignment horizontal="center" vertical="center"/>
    </xf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D10" sqref="D10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2"/>
      <c r="D1" s="22"/>
      <c r="E1" s="22"/>
      <c r="F1" s="22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26</v>
      </c>
      <c r="B3" s="26" t="s">
        <v>17</v>
      </c>
      <c r="C3" s="1" t="s">
        <v>22</v>
      </c>
      <c r="D3" s="1" t="s">
        <v>0</v>
      </c>
      <c r="E3" s="4" t="s">
        <v>2</v>
      </c>
      <c r="F3" s="1" t="s">
        <v>23</v>
      </c>
      <c r="G3" s="19" t="s">
        <v>24</v>
      </c>
      <c r="H3" s="15" t="s">
        <v>19</v>
      </c>
    </row>
    <row r="4" spans="1:12" x14ac:dyDescent="0.25">
      <c r="A4" s="11" t="s">
        <v>18</v>
      </c>
      <c r="B4" s="24" t="s">
        <v>18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(K19*K6)/9</f>
        <v>225</v>
      </c>
      <c r="B5" s="25">
        <f>ROUNDUP((K7+(2*((K12+K13+K14+18)/12)))*K6*(1/9),0)</f>
        <v>288</v>
      </c>
      <c r="C5" s="9">
        <f>ROUNDUP(((K7+(2*((K12+K13)/12)))*K6*(K10/12)*(1/27))+((K7+(2*(K12/12)))*K6*(K10/12)*(1/27)),0)</f>
        <v>80</v>
      </c>
      <c r="D5" s="9">
        <f>ROUNDUP((K7+(2*((K12+K13+K14)/12)))*K6*(K11/12)*(1/27),0)</f>
        <v>43</v>
      </c>
      <c r="E5" s="10">
        <f>ROUNDUP(((K7*K6*(1/9))+((K7+(2*(K12/12)))*K6*(1/9))+((K7+(2*((K12+K13)/12)))*K6*(1/9)))*K17,0)</f>
        <v>39</v>
      </c>
      <c r="F5" s="9">
        <f>ROUNDUP(K7*K6*(K8/12)*(1/27),0)</f>
        <v>19</v>
      </c>
      <c r="G5" s="9">
        <f>ROUNDUP(K7*K6*(K9/12)*(1/27),0)</f>
        <v>0</v>
      </c>
      <c r="H5" s="17">
        <f>ROUNDUP(K15*(K16/12)*K6*(1/27),0)</f>
        <v>10</v>
      </c>
    </row>
    <row r="6" spans="1:12" x14ac:dyDescent="0.25">
      <c r="J6" t="s">
        <v>4</v>
      </c>
      <c r="K6" s="21">
        <v>100</v>
      </c>
      <c r="L6" t="s">
        <v>5</v>
      </c>
    </row>
    <row r="7" spans="1:12" x14ac:dyDescent="0.25">
      <c r="J7" t="s">
        <v>6</v>
      </c>
      <c r="K7" s="21">
        <v>20.25</v>
      </c>
      <c r="L7" t="s">
        <v>5</v>
      </c>
    </row>
    <row r="8" spans="1:12" x14ac:dyDescent="0.25">
      <c r="J8" t="s">
        <v>7</v>
      </c>
      <c r="K8" s="21">
        <v>3</v>
      </c>
      <c r="L8" t="s">
        <v>8</v>
      </c>
    </row>
    <row r="9" spans="1:12" x14ac:dyDescent="0.25">
      <c r="J9" t="s">
        <v>9</v>
      </c>
      <c r="K9" s="21">
        <v>0</v>
      </c>
      <c r="L9" t="s">
        <v>8</v>
      </c>
    </row>
    <row r="10" spans="1:12" x14ac:dyDescent="0.25">
      <c r="J10" t="s">
        <v>13</v>
      </c>
      <c r="K10" s="21">
        <v>6</v>
      </c>
      <c r="L10" t="s">
        <v>8</v>
      </c>
    </row>
    <row r="11" spans="1:12" x14ac:dyDescent="0.25">
      <c r="J11" t="s">
        <v>10</v>
      </c>
      <c r="K11" s="21">
        <v>6</v>
      </c>
      <c r="L11" t="s">
        <v>8</v>
      </c>
    </row>
    <row r="12" spans="1:12" x14ac:dyDescent="0.25">
      <c r="J12" t="s">
        <v>14</v>
      </c>
      <c r="K12" s="21">
        <v>4</v>
      </c>
      <c r="L12" t="s">
        <v>8</v>
      </c>
    </row>
    <row r="13" spans="1:12" x14ac:dyDescent="0.25">
      <c r="J13" t="s">
        <v>15</v>
      </c>
      <c r="K13" s="21">
        <v>6</v>
      </c>
      <c r="L13" t="s">
        <v>8</v>
      </c>
    </row>
    <row r="14" spans="1:12" x14ac:dyDescent="0.25">
      <c r="J14" t="s">
        <v>16</v>
      </c>
      <c r="K14" s="21">
        <v>6</v>
      </c>
      <c r="L14" t="s">
        <v>8</v>
      </c>
    </row>
    <row r="15" spans="1:12" x14ac:dyDescent="0.25">
      <c r="J15" t="s">
        <v>20</v>
      </c>
      <c r="K15" s="21">
        <v>4</v>
      </c>
      <c r="L15" t="s">
        <v>5</v>
      </c>
    </row>
    <row r="16" spans="1:12" x14ac:dyDescent="0.25">
      <c r="J16" t="s">
        <v>21</v>
      </c>
      <c r="K16" s="21">
        <v>8</v>
      </c>
      <c r="L16" t="s">
        <v>8</v>
      </c>
    </row>
    <row r="17" spans="10:12" x14ac:dyDescent="0.25">
      <c r="J17" t="s">
        <v>11</v>
      </c>
      <c r="K17" s="21">
        <v>5.5E-2</v>
      </c>
      <c r="L17" t="s">
        <v>12</v>
      </c>
    </row>
    <row r="18" spans="10:12" x14ac:dyDescent="0.25">
      <c r="K18" s="23"/>
    </row>
    <row r="19" spans="10:12" x14ac:dyDescent="0.25">
      <c r="J19" t="s">
        <v>25</v>
      </c>
      <c r="K19" s="21">
        <v>20.25</v>
      </c>
      <c r="L19" t="s">
        <v>27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2023-10-23T13:08:32Z</dcterms:modified>
</cp:coreProperties>
</file>